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22" documentId="11_EDF7A3B32DB341F9D57B2978B94621C113CB7372" xr6:coauthVersionLast="47" xr6:coauthVersionMax="47" xr10:uidLastSave="{EB46FF0D-9DFC-470B-9AFA-B204B2581D25}"/>
  <bookViews>
    <workbookView xWindow="14400" yWindow="0" windowWidth="14400" windowHeight="14685" xr2:uid="{00000000-000D-0000-FFFF-FFFF00000000}"/>
  </bookViews>
  <sheets>
    <sheet name="K49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6" l="1"/>
  <c r="A12" i="6"/>
  <c r="AB13" i="6"/>
  <c r="V13" i="6"/>
  <c r="AB12" i="6"/>
  <c r="V12" i="6"/>
</calcChain>
</file>

<file path=xl/sharedStrings.xml><?xml version="1.0" encoding="utf-8"?>
<sst xmlns="http://schemas.openxmlformats.org/spreadsheetml/2006/main" count="62" uniqueCount="54">
  <si>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</si>
  <si>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</si>
  <si>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</si>
  <si>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</si>
  <si>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</si>
  <si>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</si>
  <si>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</si>
  <si>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</si>
  <si>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</si>
  <si>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</si>
  <si>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</si>
  <si>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</si>
  <si>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</si>
  <si>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</si>
  <si>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</si>
  <si>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</si>
  <si>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</si>
  <si>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</si>
  <si>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</si>
  <si>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</si>
  <si>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</si>
  <si>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</si>
  <si>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</si>
  <si>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Y khoa</t>
  </si>
  <si>
    <t>Trung bình</t>
  </si>
  <si>
    <t>Mường</t>
  </si>
  <si>
    <t xml:space="preserve">DANH SÁCH TỐT NGHIỆP BÁC SỸ Y KHOA KHÓA 49 - BỔ SUNG </t>
  </si>
  <si>
    <t>Y.K49D</t>
  </si>
  <si>
    <t>Y.K49B</t>
  </si>
  <si>
    <t>Ấn định danh sách có 02 sinh viên.</t>
  </si>
  <si>
    <t>Minh</t>
  </si>
  <si>
    <t>Thái Nguyên, ngày 25 tháng 8 năm 2023</t>
  </si>
  <si>
    <t>Quyết định công nhận tốt nghiệp số 1849/QĐ-ĐHYD ngày 25/8/2023</t>
  </si>
  <si>
    <t>Nguyễn Ngọc</t>
  </si>
  <si>
    <t>02/08/1998</t>
  </si>
  <si>
    <t>Sơn Động, Bắc Giang</t>
  </si>
  <si>
    <t>Việt Nam</t>
  </si>
  <si>
    <t>DTY/BS/02395</t>
  </si>
  <si>
    <t>DTY/BS/2023/00469</t>
  </si>
  <si>
    <t>1849/QĐ-ĐHYD ngày 25/8/2023</t>
  </si>
  <si>
    <t>3737/QĐ-ĐHTN ngày 29/08/2016</t>
  </si>
  <si>
    <t>Ordinary</t>
  </si>
  <si>
    <t>DTY1657201010187</t>
  </si>
  <si>
    <t>Nguyen Ngoc Minh</t>
  </si>
  <si>
    <t>Nguyễn Đức</t>
  </si>
  <si>
    <t>Thắng</t>
  </si>
  <si>
    <t>12/03/1998</t>
  </si>
  <si>
    <t>Thanh Sơn, Phú Thọ</t>
  </si>
  <si>
    <t>DTY/BS/02396</t>
  </si>
  <si>
    <t>DTY/BS/2023/00470</t>
  </si>
  <si>
    <t>DTY1657201010237</t>
  </si>
  <si>
    <t>Nguyen Duc Thang</t>
  </si>
  <si>
    <t xml:space="preserve">Khóa học: </t>
  </si>
  <si>
    <t>2016 - 2022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</si>
</sst>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7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b/>
      <sz val="10"/>
      <color rgb="FF0000CC"/>
      <name val="Times New Roman"/>
      <family val="1"/>
    </font>
    <font>
      <b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2" fillId="0" borderId="0" xfId="0" applyFont="1"/>
    <xf numFmtId="0" fontId="8" fillId="0" borderId="0" xfId="0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49" fontId="15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4" fillId="2" borderId="2" xfId="0" quotePrefix="1" applyFont="1" applyFill="1" applyBorder="1" applyAlignment="1">
      <alignment horizontal="left"/>
    </xf>
    <xf numFmtId="0" fontId="4" fillId="2" borderId="2" xfId="0" applyFont="1" applyFill="1" applyBorder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Continuous" wrapText="1"/>
    </xf>
    <xf numFmtId="0" fontId="16" fillId="0" borderId="0" xfId="0" applyFont="1" applyAlignment="1">
      <alignment horizontal="center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478790</xdr:colOff>
      <xdr:row>1</xdr:row>
      <xdr:rowOff>76200</xdr:rowOff>
    </xdr:from>
    <xdr:to>
      <xdr:col>2</xdr:col>
      <xdr:colOff>565892</xdr:colOff>
      <xdr:row>1</xdr:row>
      <xdr:rowOff>77788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00FA5CC-9A61-C8CF-B663-26967B8B2E05}"/>
            </a:ext>
          </a:extLst>
        </xdr:cNvPr>
        <xdr:cNvCxnSpPr/>
      </xdr:nvCxnSpPr>
      <xdr:spPr>
        <a:xfrm>
          <a:off x="777240" y="234950"/>
          <a:ext cx="90625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3"/>
  <sheetViews>
    <sheetView tabSelected="1" zoomScaleNormal="100" workbookViewId="0">
      <selection activeCell="A9" sqref="A9:P9"/>
    </sheetView>
  </sheetViews>
  <sheetFormatPr defaultColWidth="9.140625" defaultRowHeight="12.75" customHeight="1" x14ac:dyDescent="0.2"/>
  <cols>
    <col min="1" max="1" width="4.28515625" style="2" customWidth="1"/>
    <col min="2" max="2" width="11.7109375" style="1" customWidth="1"/>
    <col min="3" max="3" width="8.7109375" style="1" customWidth="1"/>
    <col min="4" max="4" width="10.28515625" style="3" customWidth="1"/>
    <col min="5" max="5" width="17.140625" style="1" customWidth="1"/>
    <col min="6" max="6" width="5.140625" style="3" customWidth="1"/>
    <col min="7" max="7" width="6.85546875" style="3" customWidth="1"/>
    <col min="8" max="8" width="8.42578125" style="1" customWidth="1"/>
    <col min="9" max="9" width="6.28515625" style="3" customWidth="1"/>
    <col min="10" max="10" width="4.7109375" style="3" customWidth="1"/>
    <col min="11" max="11" width="9.28515625" style="3" customWidth="1"/>
    <col min="12" max="12" width="13" style="18" customWidth="1"/>
    <col min="13" max="13" width="16.42578125" style="18" customWidth="1"/>
    <col min="14" max="14" width="13.28515625" style="18" customWidth="1"/>
    <col min="15" max="15" width="8.42578125" style="18" customWidth="1"/>
    <col min="16" max="16" width="6.140625" style="3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52" t="s">
        <v>6</v>
      </c>
      <c r="B1" s="52"/>
      <c r="C1" s="52"/>
      <c r="D1" s="52"/>
      <c r="E1" s="12"/>
      <c r="F1" s="9"/>
      <c r="G1" s="9"/>
      <c r="H1" s="12"/>
      <c r="I1" s="9"/>
      <c r="J1" s="9"/>
      <c r="K1" s="9"/>
      <c r="L1" s="9"/>
      <c r="M1" s="9"/>
      <c r="N1" s="9"/>
      <c r="O1" s="9"/>
      <c r="P1" s="9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ht="12.75" customHeight="1" x14ac:dyDescent="0.2">
      <c r="A2" s="53" t="s">
        <v>14</v>
      </c>
      <c r="B2" s="53"/>
      <c r="C2" s="53"/>
      <c r="D2" s="53"/>
      <c r="E2" s="12"/>
      <c r="F2" s="9"/>
      <c r="G2" s="9"/>
      <c r="H2" s="12"/>
      <c r="I2" s="9"/>
      <c r="J2" s="9"/>
      <c r="K2" s="9"/>
      <c r="L2" s="9"/>
      <c r="M2" s="9"/>
      <c r="N2" s="9"/>
      <c r="O2" s="9"/>
      <c r="P2" s="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12.75" customHeight="1" x14ac:dyDescent="0.2">
      <c r="A3" s="22"/>
      <c r="B3" s="12"/>
      <c r="C3" s="12"/>
      <c r="D3" s="12"/>
      <c r="E3" s="12"/>
      <c r="F3" s="9"/>
      <c r="G3" s="9"/>
      <c r="H3" s="12"/>
      <c r="I3" s="9"/>
      <c r="J3" s="9"/>
      <c r="K3" s="9"/>
      <c r="L3" s="9"/>
      <c r="M3" s="9"/>
      <c r="N3" s="9"/>
      <c r="O3" s="9"/>
      <c r="P3" s="9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ht="21.75" customHeight="1" x14ac:dyDescent="0.3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ht="17.25" customHeight="1" x14ac:dyDescent="0.2">
      <c r="A7" s="56" t="s">
        <v>52</v>
      </c>
      <c r="B7" s="56"/>
      <c r="C7" s="58" t="s">
        <v>53</v>
      </c>
      <c r="D7" s="17"/>
      <c r="E7" s="17"/>
      <c r="F7" s="17"/>
      <c r="G7" s="17"/>
      <c r="H7" s="11"/>
      <c r="I7" s="11"/>
      <c r="J7" s="11"/>
      <c r="K7" s="11"/>
      <c r="L7" s="11"/>
      <c r="M7" s="11"/>
      <c r="N7" s="11"/>
      <c r="O7" s="11"/>
      <c r="P7" s="10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</row>
    <row r="8" spans="1:256" ht="17.25" customHeight="1" x14ac:dyDescent="0.2">
      <c r="A8" s="55" t="s">
        <v>19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</row>
    <row r="9" spans="1:256" ht="17.25" customHeight="1" x14ac:dyDescent="0.2">
      <c r="A9" s="57" t="s">
        <v>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6" customHeight="1" x14ac:dyDescent="0.2">
      <c r="A10" s="22"/>
      <c r="B10" s="12"/>
      <c r="C10" s="12"/>
      <c r="D10" s="9"/>
      <c r="E10" s="12"/>
      <c r="F10" s="12"/>
      <c r="G10" s="12"/>
      <c r="H10" s="12"/>
      <c r="I10" s="9"/>
      <c r="J10" s="9"/>
      <c r="K10" s="9"/>
      <c r="L10" s="12"/>
      <c r="M10" s="12"/>
      <c r="N10" s="12"/>
      <c r="O10" s="12"/>
      <c r="P10" s="9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44.25" customHeight="1" x14ac:dyDescent="0.2">
      <c r="A11" s="23" t="s">
        <v>0</v>
      </c>
      <c r="B11" s="50" t="s">
        <v>7</v>
      </c>
      <c r="C11" s="50"/>
      <c r="D11" s="14" t="s">
        <v>1</v>
      </c>
      <c r="E11" s="14" t="s">
        <v>2</v>
      </c>
      <c r="F11" s="14" t="s">
        <v>3</v>
      </c>
      <c r="G11" s="14" t="s">
        <v>4</v>
      </c>
      <c r="H11" s="14" t="s">
        <v>8</v>
      </c>
      <c r="I11" s="14" t="s">
        <v>9</v>
      </c>
      <c r="J11" s="24" t="s">
        <v>10</v>
      </c>
      <c r="K11" s="14" t="s">
        <v>5</v>
      </c>
      <c r="L11" s="13" t="s">
        <v>11</v>
      </c>
      <c r="M11" s="14" t="s">
        <v>12</v>
      </c>
      <c r="N11" s="20" t="s">
        <v>20</v>
      </c>
      <c r="O11" s="20" t="s">
        <v>21</v>
      </c>
      <c r="P11" s="20" t="s">
        <v>13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s="48" customFormat="1" ht="30.6" customHeight="1" x14ac:dyDescent="0.2">
      <c r="A12" s="38">
        <f>_xlfn.AGGREGATE(3,3,$AA$1:AA12)</f>
        <v>1</v>
      </c>
      <c r="B12" s="39" t="s">
        <v>33</v>
      </c>
      <c r="C12" s="40" t="s">
        <v>30</v>
      </c>
      <c r="D12" s="41" t="s">
        <v>34</v>
      </c>
      <c r="E12" s="42" t="s">
        <v>35</v>
      </c>
      <c r="F12" s="41" t="s">
        <v>18</v>
      </c>
      <c r="G12" s="41" t="s">
        <v>16</v>
      </c>
      <c r="H12" s="41" t="s">
        <v>36</v>
      </c>
      <c r="I12" s="38" t="s">
        <v>23</v>
      </c>
      <c r="J12" s="38">
        <v>2023</v>
      </c>
      <c r="K12" s="41" t="s">
        <v>24</v>
      </c>
      <c r="L12" s="43" t="s">
        <v>37</v>
      </c>
      <c r="M12" s="44" t="s">
        <v>38</v>
      </c>
      <c r="N12" s="33"/>
      <c r="O12" s="33"/>
      <c r="P12" s="38"/>
      <c r="Q12" s="41" t="s">
        <v>28</v>
      </c>
      <c r="R12" s="38"/>
      <c r="S12" s="45" t="s">
        <v>39</v>
      </c>
      <c r="T12" s="46" t="s">
        <v>40</v>
      </c>
      <c r="U12" s="35" t="s">
        <v>41</v>
      </c>
      <c r="V12" s="36">
        <f>_xlfn.NUMBERVALUE(D12)</f>
        <v>36009</v>
      </c>
      <c r="W12" s="41">
        <v>183</v>
      </c>
      <c r="X12" s="35">
        <v>6.34</v>
      </c>
      <c r="Y12" s="35">
        <v>2.2200000000000002</v>
      </c>
      <c r="Z12" s="41" t="s">
        <v>24</v>
      </c>
      <c r="AA12" s="41" t="s">
        <v>42</v>
      </c>
      <c r="AB12" s="37" t="str">
        <f>CONCATENATE(B12," ",C12)</f>
        <v>Nguyễn Ngọc Minh</v>
      </c>
      <c r="AC12" s="46" t="s">
        <v>43</v>
      </c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</row>
    <row r="13" spans="1:256" s="48" customFormat="1" ht="30.6" customHeight="1" x14ac:dyDescent="0.2">
      <c r="A13" s="38">
        <f>_xlfn.AGGREGATE(3,3,$AA$1:AA13)</f>
        <v>2</v>
      </c>
      <c r="B13" s="39" t="s">
        <v>44</v>
      </c>
      <c r="C13" s="40" t="s">
        <v>45</v>
      </c>
      <c r="D13" s="41" t="s">
        <v>46</v>
      </c>
      <c r="E13" s="42" t="s">
        <v>47</v>
      </c>
      <c r="F13" s="41" t="s">
        <v>22</v>
      </c>
      <c r="G13" s="41" t="s">
        <v>25</v>
      </c>
      <c r="H13" s="41" t="s">
        <v>36</v>
      </c>
      <c r="I13" s="38" t="s">
        <v>23</v>
      </c>
      <c r="J13" s="38">
        <v>2023</v>
      </c>
      <c r="K13" s="41" t="s">
        <v>24</v>
      </c>
      <c r="L13" s="43" t="s">
        <v>48</v>
      </c>
      <c r="M13" s="44" t="s">
        <v>49</v>
      </c>
      <c r="N13" s="33"/>
      <c r="O13" s="33"/>
      <c r="P13" s="38"/>
      <c r="Q13" s="41" t="s">
        <v>27</v>
      </c>
      <c r="R13" s="38"/>
      <c r="S13" s="45" t="s">
        <v>39</v>
      </c>
      <c r="T13" s="46" t="s">
        <v>40</v>
      </c>
      <c r="U13" s="35" t="s">
        <v>41</v>
      </c>
      <c r="V13" s="36">
        <f>_xlfn.NUMBERVALUE(D13)</f>
        <v>35866</v>
      </c>
      <c r="W13" s="41">
        <v>183</v>
      </c>
      <c r="X13" s="35">
        <v>6.55</v>
      </c>
      <c r="Y13" s="35">
        <v>2.33</v>
      </c>
      <c r="Z13" s="41" t="s">
        <v>24</v>
      </c>
      <c r="AA13" s="41" t="s">
        <v>50</v>
      </c>
      <c r="AB13" s="37" t="str">
        <f>CONCATENATE(B13," ",C13)</f>
        <v>Nguyễn Đức Thắng</v>
      </c>
      <c r="AC13" s="46" t="s">
        <v>51</v>
      </c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</row>
    <row r="14" spans="1:256" ht="12.75" customHeight="1" x14ac:dyDescent="0.2">
      <c r="A14" s="4"/>
      <c r="B14" s="5"/>
      <c r="C14" s="5"/>
      <c r="D14" s="6"/>
      <c r="E14" s="5"/>
      <c r="F14" s="6"/>
      <c r="G14" s="6"/>
      <c r="H14" s="7"/>
      <c r="I14" s="8"/>
      <c r="J14" s="8"/>
      <c r="K14" s="6"/>
      <c r="L14" s="8"/>
      <c r="M14" s="8"/>
      <c r="N14" s="25"/>
      <c r="O14" s="25"/>
      <c r="P14" s="1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1" customHeight="1" x14ac:dyDescent="0.25">
      <c r="A15" s="26"/>
      <c r="B15" s="27" t="s">
        <v>29</v>
      </c>
      <c r="C15" s="26"/>
      <c r="D15" s="28"/>
      <c r="E15" s="26"/>
      <c r="F15" s="29"/>
      <c r="G15" s="29"/>
      <c r="H15" s="26"/>
      <c r="I15" s="29"/>
      <c r="J15" s="29"/>
      <c r="K15" s="26"/>
      <c r="L15" s="7"/>
      <c r="M15" s="7"/>
      <c r="N15" s="25"/>
      <c r="O15" s="25"/>
      <c r="P15" s="34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13.5" customHeight="1" x14ac:dyDescent="0.25">
      <c r="A16" s="7"/>
      <c r="B16" s="18"/>
      <c r="C16" s="18"/>
      <c r="D16" s="30"/>
      <c r="E16" s="31"/>
      <c r="F16" s="30"/>
      <c r="G16" s="32"/>
      <c r="H16" s="18"/>
      <c r="I16" s="32"/>
      <c r="J16" s="32"/>
      <c r="K16" s="32"/>
      <c r="L16" s="51" t="s">
        <v>31</v>
      </c>
      <c r="M16" s="51"/>
      <c r="N16" s="51"/>
      <c r="O16" s="51"/>
      <c r="P16" s="51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pans="1:256" ht="14.45" customHeight="1" x14ac:dyDescent="0.2">
      <c r="A17" s="7"/>
      <c r="B17" s="18"/>
      <c r="C17" s="18"/>
      <c r="D17" s="30"/>
      <c r="E17" s="31"/>
      <c r="F17" s="30"/>
      <c r="G17" s="32"/>
      <c r="H17" s="18"/>
      <c r="I17" s="32"/>
      <c r="J17" s="32"/>
      <c r="K17" s="32"/>
      <c r="L17" s="49" t="s">
        <v>17</v>
      </c>
      <c r="M17" s="49"/>
      <c r="N17" s="49"/>
      <c r="O17" s="49"/>
      <c r="P17" s="49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</row>
    <row r="18" spans="1:256" ht="12.75" customHeight="1" x14ac:dyDescent="0.2">
      <c r="A18" s="7"/>
      <c r="B18" s="18"/>
      <c r="C18" s="18"/>
      <c r="D18" s="32"/>
      <c r="E18" s="18"/>
      <c r="F18" s="32"/>
      <c r="G18" s="32"/>
      <c r="H18" s="18"/>
      <c r="I18" s="32"/>
      <c r="J18" s="32"/>
      <c r="K18" s="32"/>
      <c r="L18" s="49"/>
      <c r="M18" s="49"/>
      <c r="N18" s="49"/>
      <c r="O18" s="49"/>
      <c r="P18" s="49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2.75" customHeight="1" x14ac:dyDescent="0.2">
      <c r="A19" s="7"/>
      <c r="B19" s="18"/>
      <c r="C19" s="18"/>
      <c r="D19" s="32"/>
      <c r="E19" s="18"/>
      <c r="F19" s="32"/>
      <c r="G19" s="32"/>
      <c r="H19" s="18"/>
      <c r="I19" s="32"/>
      <c r="J19" s="32"/>
      <c r="K19" s="32"/>
      <c r="L19" s="17"/>
      <c r="M19" s="17"/>
      <c r="N19" s="25"/>
      <c r="O19" s="25"/>
      <c r="P19" s="1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44.25" customHeight="1" x14ac:dyDescent="0.2">
      <c r="A20" s="7"/>
      <c r="B20" s="18"/>
      <c r="C20" s="18"/>
      <c r="D20" s="32"/>
      <c r="E20" s="18"/>
      <c r="F20" s="32"/>
      <c r="G20" s="32"/>
      <c r="H20" s="18"/>
      <c r="I20" s="32"/>
      <c r="J20" s="32"/>
      <c r="K20" s="32"/>
      <c r="L20" s="17"/>
      <c r="M20" s="17"/>
      <c r="N20" s="25"/>
      <c r="O20" s="25"/>
      <c r="P20" s="10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8"/>
      <c r="C21" s="18"/>
      <c r="D21" s="32"/>
      <c r="E21" s="18"/>
      <c r="F21" s="32"/>
      <c r="G21" s="32"/>
      <c r="H21" s="18"/>
      <c r="I21" s="32"/>
      <c r="J21" s="32"/>
      <c r="K21" s="32"/>
      <c r="L21" s="49" t="s">
        <v>15</v>
      </c>
      <c r="M21" s="49"/>
      <c r="N21" s="49"/>
      <c r="O21" s="49"/>
      <c r="P21" s="49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8"/>
      <c r="C22" s="18"/>
      <c r="D22" s="32"/>
      <c r="E22" s="18"/>
      <c r="F22" s="32"/>
      <c r="G22" s="32"/>
      <c r="H22" s="18"/>
      <c r="I22" s="32"/>
      <c r="J22" s="32"/>
      <c r="K22" s="32"/>
      <c r="N22" s="25"/>
      <c r="O22" s="25"/>
      <c r="P22" s="32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8"/>
      <c r="C23" s="18"/>
      <c r="D23" s="32"/>
      <c r="E23" s="18"/>
      <c r="F23" s="32"/>
      <c r="G23" s="32"/>
      <c r="H23" s="18"/>
      <c r="I23" s="32"/>
      <c r="J23" s="32"/>
      <c r="K23" s="32"/>
      <c r="N23" s="25"/>
      <c r="O23" s="25"/>
      <c r="P23" s="32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N24" s="21"/>
      <c r="O24" s="21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21"/>
      <c r="O25" s="21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21"/>
      <c r="O26" s="21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21"/>
      <c r="O27" s="21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21"/>
      <c r="O28" s="21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21"/>
      <c r="O29" s="21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21"/>
      <c r="O30" s="21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21"/>
      <c r="O31" s="2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21"/>
      <c r="O32" s="21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21"/>
      <c r="O33" s="21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21"/>
      <c r="O34" s="21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21"/>
      <c r="O35" s="21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21"/>
      <c r="O36" s="21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21"/>
      <c r="O37" s="21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21"/>
      <c r="O38" s="21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21"/>
      <c r="O39" s="21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21"/>
      <c r="O40" s="21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21"/>
      <c r="O41" s="2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21"/>
      <c r="O42" s="21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21"/>
      <c r="O43" s="21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21"/>
      <c r="O44" s="21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21"/>
      <c r="O45" s="21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21"/>
      <c r="O46" s="21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21"/>
      <c r="O47" s="21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21"/>
      <c r="O48" s="21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21"/>
      <c r="O49" s="21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21"/>
      <c r="O50" s="21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21"/>
      <c r="O51" s="2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21"/>
      <c r="O52" s="21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21"/>
      <c r="O53" s="21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8"/>
      <c r="O54" s="8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8"/>
      <c r="O55" s="8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7"/>
      <c r="O56" s="7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60" spans="14:256" ht="12.75" customHeight="1" x14ac:dyDescent="0.2">
      <c r="N60" s="17"/>
      <c r="O60" s="17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7"/>
      <c r="O61" s="17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3" spans="14:256" ht="12.75" customHeight="1" x14ac:dyDescent="0.2">
      <c r="N63" s="10"/>
      <c r="O63" s="10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5"/>
      <c r="O65" s="1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5"/>
      <c r="O66" s="15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5"/>
      <c r="O67" s="15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5"/>
      <c r="O68" s="15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5"/>
      <c r="O69" s="15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5"/>
      <c r="O70" s="15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5"/>
      <c r="O71" s="15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5"/>
      <c r="O72" s="15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5"/>
      <c r="O73" s="15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5"/>
      <c r="O74" s="15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5"/>
      <c r="O75" s="1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5"/>
      <c r="O76" s="15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5"/>
      <c r="O77" s="15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5"/>
      <c r="O78" s="15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5"/>
      <c r="O79" s="15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5"/>
      <c r="O80" s="15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5"/>
      <c r="O81" s="15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5"/>
      <c r="O82" s="15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5"/>
      <c r="O83" s="15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5"/>
      <c r="O84" s="15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5"/>
      <c r="O85" s="1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5"/>
      <c r="O86" s="15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5"/>
      <c r="O87" s="15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5"/>
      <c r="O88" s="15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5"/>
      <c r="O89" s="15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5"/>
      <c r="O90" s="15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5"/>
      <c r="O91" s="15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5"/>
      <c r="O92" s="15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5"/>
      <c r="O93" s="15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5"/>
      <c r="O94" s="15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5"/>
      <c r="O95" s="1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5"/>
      <c r="O96" s="15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5"/>
      <c r="O97" s="15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5"/>
      <c r="O98" s="15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5"/>
      <c r="O99" s="15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5"/>
      <c r="O100" s="15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6"/>
      <c r="O101" s="16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7"/>
      <c r="O102" s="17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6" spans="14:256" ht="12.75" customHeight="1" x14ac:dyDescent="0.2">
      <c r="N106" s="17"/>
      <c r="O106" s="17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7"/>
      <c r="O107" s="1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7"/>
      <c r="O108" s="17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7"/>
      <c r="O109" s="17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2" spans="14:256" ht="12.75" customHeight="1" x14ac:dyDescent="0.2">
      <c r="N112" s="17"/>
      <c r="O112" s="17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38:256" ht="12.75" customHeight="1" x14ac:dyDescent="0.2"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</sheetData>
  <sheetProtection selectLockedCells="1" selectUnlockedCells="1"/>
  <mergeCells count="10">
    <mergeCell ref="A1:D1"/>
    <mergeCell ref="A2:D2"/>
    <mergeCell ref="A4:P4"/>
    <mergeCell ref="A8:P8"/>
    <mergeCell ref="A7:B7"/>
    <mergeCell ref="L21:P21"/>
    <mergeCell ref="B11:C11"/>
    <mergeCell ref="L16:P16"/>
    <mergeCell ref="L17:P17"/>
    <mergeCell ref="L18:P18"/>
  </mergeCells>
  <pageMargins left="0.51181102362204722" right="0.19685039370078741" top="0.19685039370078741" bottom="0.35433070866141736" header="0.19685039370078741" footer="0.19685039370078741"/>
  <pageSetup paperSize="9" scale="95" firstPageNumber="46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2023-08-30T15:05:11Z</cp:lastPrinted>
  <dcterms:created xsi:type="dcterms:W3CDTF">2020-08-16T01:57:38Z</dcterms:created>
  <dcterms:modified xsi:type="dcterms:W3CDTF">2024-06-19T03:47:31Z</dcterms:modified>
</cp:coreProperties>
</file>